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ônico 004-25 - Aquisição de Gêneros Alimentícios - SMECELT\"/>
    </mc:Choice>
  </mc:AlternateContent>
  <xr:revisionPtr revIDLastSave="0" documentId="13_ncr:1_{E2CD7F0D-8B16-4D21-ADDD-8DB99E718AB5}"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Preços'!$A$12:$G$65</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9" i="1" l="1"/>
  <c r="G58" i="1"/>
  <c r="G57" i="1"/>
  <c r="G56"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A62" i="1" l="1"/>
  <c r="A63" i="1"/>
  <c r="A64" i="1"/>
  <c r="A65" i="1"/>
  <c r="E6" i="1" l="1"/>
  <c r="G13" i="1"/>
  <c r="F61" i="1" s="1"/>
  <c r="A4" i="1"/>
  <c r="A6" i="1"/>
  <c r="A5" i="1"/>
  <c r="A3" i="1"/>
</calcChain>
</file>

<file path=xl/sharedStrings.xml><?xml version="1.0" encoding="utf-8"?>
<sst xmlns="http://schemas.openxmlformats.org/spreadsheetml/2006/main" count="147" uniqueCount="105">
  <si>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</si>
  <si>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</si>
  <si>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</si>
  <si>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</si>
  <si>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</si>
  <si>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</si>
  <si>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</si>
  <si>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</si>
  <si>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</si>
  <si>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</si>
  <si>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</si>
  <si>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</si>
  <si>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</si>
  <si>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</si>
  <si>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</si>
  <si>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</si>
  <si>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</si>
  <si>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</si>
  <si>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</si>
  <si>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</si>
  <si>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</si>
  <si>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</si>
  <si>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</si>
  <si>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</si>
  <si>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</si>
  <si>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</si>
  <si>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</si>
  <si>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</si>
  <si>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</si>
  <si>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</si>
  <si>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</si>
  <si>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</si>
  <si>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</si>
  <si>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</si>
  <si>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</si>
  <si>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</si>
  <si>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</si>
  <si>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KG</t>
  </si>
  <si>
    <t>O objeto será realizado junto às Secretarias obedecendo ao detalhamento na íntegra do termo de referência.</t>
  </si>
  <si>
    <t>GALÃO COM ÁGUA MINERAL 20 LITROS (SOMENTE A ÁGUA)</t>
  </si>
  <si>
    <t>CX</t>
  </si>
  <si>
    <t>PCT</t>
  </si>
  <si>
    <t>AQUISIÇÃO DE GÊNEROS ALIMENTÍCIOS (MERENDA ESCOLAR)</t>
  </si>
  <si>
    <t>Sec. Educação - Fundamental</t>
  </si>
  <si>
    <t>Sec. Educação - Infantil</t>
  </si>
  <si>
    <t>Sec. Educação - Creche</t>
  </si>
  <si>
    <t>Sec. Educação - EJA</t>
  </si>
  <si>
    <t>Prazo Contrato: 06 meses a contar de sua assinatura.</t>
  </si>
  <si>
    <t>PROCESSO ADMINISTRATIVO N° 3806/2024 de 25/10/2024</t>
  </si>
  <si>
    <t>Homologação: __/__/2025</t>
  </si>
  <si>
    <t>Previsão Publicação: __/__/2025</t>
  </si>
  <si>
    <t>O pagamento do objeto de que trata o PREGÃO ELETRÔNICO 0XX/2025, será efetuado pela Tesouraria da Prefeitura Municipal de Sumidouro.</t>
  </si>
  <si>
    <t>ABACAXI PÉROLA, IN NATURA, DE 1ª QUALIDADE - SEMI MADURA, CONSISTÊNCIA FIRME, TAMANHO MÉDIO A GRANDE, CASCA LIVRE DE FUNGOS. DEVEM ESTAR ÍNTEGRAS, SEM TRAÇO DE DESCOLORAÇÃO OU MANCHAS. COM AMOSTRA.</t>
  </si>
  <si>
    <t>AÇÚCAR CRISTAL; PCT 5 KG. PRAZO DE VALIDADE MÍNIMO DE 6 MESES A PARTIR DATA DE ENTREGA. As licitantes deverão apresentar marcas de com padrão de qualidade equivalente ou superior a essas: Delta. COM AMOSTRA</t>
  </si>
  <si>
    <t>ALHO ROXO Nº 6 ALHO DE 1ª QUALIDADE - ASPECTO FÍSICO EM CABEÇA, BOA QUALIDADE, FIRME E INTACTO, SEM LESÕES DE ORIGEM FÍSICA OU MECÂNICA, PERFURAÇÕES E CORTES, TAMANHO E COLORAÇÃO UNIFORMES, DEVENDO SER BEM DESENVOLVIDO, ISENTO DE SUJIDADES, PARASITAS E LARVAS. As licitantes deverão apresentar marcas de com padrão de qualidade ou superior. COM AMOSTRA</t>
  </si>
  <si>
    <t>AMIDO DE MILHO, EM PÓ, TIPO MAISENA. PRODUTO AMILÁCEO, EXTRAÍDO DO MILHO, FABRICADO A PARTIR DE MATÉRIAS PRIMAS SÃS E LIMPAS ISENTAS DE MATÉRIA TERROSA E PARASITAS, NÃO PODENDO APRESENTAR-SE ÚMIDO, FERMENTADO OU RANÇOSO. ASPECTO: PÓ FINO; COR: BRANCA; O DOR E SABOR PRÓPRIO. EMBALAGEM: CAIXA COM PESO LÍQUIDO DE 500g. PRAZO DE VALIDADE MÍNIMO DE 6 MESES A PARTIR DATA DE ENTREGA. As licitantes deverão apresentar marcas de com padrão de qualidade equivalente ou superior a essas: Santa Amália, Yoki. COM AMOSTRA</t>
  </si>
  <si>
    <t>ARROZ AGULHINHA TIPO 1; PCT DE 5KG. PRAZO DE VALIDADE MÍNIMO DE 6 MESES A PARTIR DATA DE ENTREGA. As licitantes deverão apresentar marcas de com padrão de qualidade equivalente ou superior a essas: Prato Fino. COM AMOSTRA</t>
  </si>
  <si>
    <t>AVEIA, FARELO - SEM GLÚTEN - PELÍCULA (PERICARPO) QUE ENVOLVE O GRÃO DE AVEIA CONHECIDA COMO FARELO DE AVEIA, EMBALADO EM EMBALAGEM PLÁSTICA DE ACORDO COM O PADRÃO ESTABELECIDO PELA LEGISLAÇÃO SANITÁRIA VIGENTE, FINO, 100% AVEIA, O PRODUTO DEVE ESTAR ÍNTEGRO, ISENTO DE SUJIDADES, LARVAS, PARASITAS E MATERIAIS ESTRANHOS, ACONDICIONADO EM SACO PLÁSTICO APROPRIADO (IMPERMEÁVEL, LIMPO, NÃO VIOLADO E RESISTENTE), FECHADO, REEMBALADO EM CAIXA DE PAPEL VEDADA, NÃO AMASSADA E RESISTENTE DE 170G A 200G, A EMBALAGEM DEVERÁ CONTER EXTERNAMENTE OS DADOS DE IDENTIFICAÇÃO, PROCEDÊNCIA, INFORMAÇÕES NUTRICIONAIS, LOTE, VALIDADE, QUANTIDADE DO PRODUTO E ATENDER AS ESPECIFICAÇÕES TÉCNICAS, VALIDADE MÍNIMA DE 12 MESES A CONTAR DA ENTREGA. As licitantes deverão apresentar marcas de com padrão de qualidade equivalente ou superior a essas: Nestle, Native. COM AMOSTRA</t>
  </si>
  <si>
    <t>AZEITE DE OLIVA EXTRA VIRGEM COM ACIDEZ MÁXIMA DE 0,8% (EM ÁCIDO OLEICO) - PARA TEMPERAR ALIMENTOS; EMBALAGEM DE VIDRO COM 500ML. PRAZO DE VALIDADE MÍNIMO DE 6 MESES A PARTIR DATA DE ENTREGA. As licitantes deverão apresentar marcas de com padrão de qualidade equivalente ou superior a essas: Andorinha, Sinhá. COM AMOSTRA</t>
  </si>
  <si>
    <t>FRS</t>
  </si>
  <si>
    <t>CHOCOLATE EM PO? 100 % DE CACAU NÃO ALCALINIZADO - Produto preparado com cacau puro por processo tecnolo?gico adequado e podendo conter outras substa?ncias alimenti?cias. Fonte de fibras. Ingredientes ba?sicos: cacau em po?. CARACTERI?STICAS ORGANOLE?PTICAS: Aspecto: po? homoge?neo; Cor: pro?pria; Cheiro: caracteri?stico; PRAZO DE VALIDADE: mi?nima de 8 meses a contar a partir da data de fabricac?a?o com a embalagem i?ntegra e obedecida a?s normas de armazenamento. EMBALAGEM: Embalagem primaria de 500 gramas e a rotulagem devera? estar de acordo com a legislac?a?o vigente (RDC n° 360 DE 23/12/2003; RDC n° 359, DE 23/12/2003 e RDC n° 163, 17/08/2006). INFORMAC?A?O NUTRICIONAL: Composic?a?o em 100 gramas do produto: mi?nimo de 8g de protei?na, mi?nimo de 12 g de fibra, mi?nimo de 60 g de carboidrato, ma?ximo de 400 kcal. RENDIMENTO: mi?nimo aproximado de 245 porc?o?es de 150 ml por pacote. As licitantes deverão apresentar marcas de com padrão de qualidade equivalente ou superior a essas: Mavalério, Sinha. COM AMOSTRA</t>
  </si>
  <si>
    <t>BISCOITO DOCE TIPO ROSQUINHA SABOR LEITE EMPACOTADO E EMBALADO EM PCTS INDIVIDUAIS DE 300G. PRAZO DE VALIDADE MÍNIMA DE 6 MESES A PARTIR DATA DE ENTREGA. As licitantes deverão apresentar marcas de com padrão de qualidade equivalente ou superior a essas: Marilan. COM AMOSTRA</t>
  </si>
  <si>
    <t>BISCOITO DOCE TIPO ROSQUINHA SABOR CHOCOLATE EMPACOTADO E EMBALADO EM PCTS INDIVIDUAIS DE 300G. PRAZO DE VALIDADE MÍNIMA DE 6 MESES A PARTIR DATA DE ENTREGA. As licitantes deverão apresentar marcas de com padrão de qualidade equivalente ou superior a essas: Marilan. COM AMOSTRA</t>
  </si>
  <si>
    <t>BISCOITO DOCE TIPO ROSQUINHA SABOR COCO EMPACOTADO E EMBALADO EM PCTS INDIVIDUAIS DE 300G. PRAZO DE VALIDADE MÍNIMA DE 6 MESES A PARTIR DATA DE ENTREGA. As licitantes deverão apresentar marcas de com padrão de qualidade equivalente ou superior a essas: Marilan. COM AMOSTRA</t>
  </si>
  <si>
    <t>BISCOITO DOCE TIPO MAISENA TRADICIONAL EMPACOTADO E EMBALADO EM PCTS INDIVIDUAIS DE 300G a 360G. APRESENTAÇÃO: RETANGULAR. PRAZO DE VALIDADE MÍNIMA DE 6 MESES A PARTIR DATA DE ENTREGA. As licitantes deverão apresentar marcas de com padrão de qualidade equivalente ou superior a essas: Aymoré, Marilan. COM AMOSTRA</t>
  </si>
  <si>
    <t>BISCOITO SALGADO TIPO CREAM CRACKER EMPACOTADO E EMBALADO EM PCTS INDIVIDUAIS DE 300G a 360G. PRAZO DE VALIDADE MÍNIMA DE 6 MESES A PARTIR DATA DE ENTREGA. As licitantes deverão apresentar marcas de com padrão de qualidade equivalente ou superior a essas: Aymoré, Mabel. COM AMOSTRA</t>
  </si>
  <si>
    <t>BISCOITO TIPO MAISENA, SEM GLUTEN E SEM LACTOSE. Biscoitos para alérgicos ou intolerantes ao glúten e a lactose. Não contém glúten. Obrigatoriedade de isenção de traços de glúten e lactose. Embalagem de 110g a 150g. A embalagem original deverá conter externamente os dados de identificação, procedência, informações nutricionais, número do lote, data de validade, quantidade de produto. VALIDADE MÍNIMA DE 6 MESES A PARTIR DA DATA DE ENTREGA. As licitantes deverão apresentar marcas de com padrão de qualidade ou superior. COM AMOSTRA.</t>
  </si>
  <si>
    <t>BATATA, TIPO INGLESA, CLASSIFICAÇÃO EXTRA, TAMANHO E COLORAÇÃO: UNIFORMES, CONSUMO IMEDIATO E EM ESCALA, NO DECORRER DA SEMANA NO MÁXIMO 5 (CINCO) DIAS ANTES DO VENCIMENTO, CARACTERÍSTICAS: PRODUTO SELECIONADO CONSISTENTE AO TOQUE E ISENTO DE PARTES AMASSADAS OU BATIDAS. As licitantes deverão apresentar marcas de com padrão de qualidade ou superior. COM AMOSTRA</t>
  </si>
  <si>
    <t>CAFÉ EM PÓ EXTRA FORTE  TORRADO E MOÍDO, EMBALAGEM À VÁCUO PCT DE 500G COM SELO ABIC E/OU LAUDOS LABORATORIAIS CREDENCIADOS PELA ANVISA OU MAPA. As licitantes deverão apresentar marcas de com padrão de qualidade equivalente ou superior a essas: Pilão, Mellitta, Toko. COM AMOSTRA</t>
  </si>
  <si>
    <t>CANJIQUINHA DE MILHO, AMARELA, TIPO 1, EMBALADA EM PCT 1 KG. PRAZO DE VALIDADE MÍNIMO DE 6 MESES A PARTIR DATA DE ENTREGA. As licitantes deverão apresentar marcas de com padrão de qualidade equivalente ou superior a essas: Sinha. COM AMOSTRA</t>
  </si>
  <si>
    <t>CARNE BOVINA,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1KG OU 02KG, DEVIDAMENTE SELADA, COM ESPECIFICAÇÃO DE PESO, VALIDADE, PRODUTO E MARCA/PROCEDÊNCIA E NU?MERO DO REGISTRO NO MINISTE?RIO DA AGRICULTURA/DIPOA E CARIMBO DE INSPEC?A?O DO SIM, SIE OU SIF. VALIDADE A VENCER DE NO MÍNIMO 3 MESES CONTADOS A PARTIR DA ENTREGA. As licitantes deverão apresentar marcas de com padrão de qualidade  ou superior. COM AMOSTRA</t>
  </si>
  <si>
    <t>CARNE BOVINA, CORTE LAGARTO REDONDO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02KG, DEVIDAMENTE SELADA, COM ESPECIFICAÇÃO DE PESO, VALIDADE, PRODUTO E MARCA/PROCEDÊNCIA E NU?MERO DO REGISTRO NO MINISTE?RIO DA AGRICULTURA/DIPOA E CARIMBO DE INSPEC?A?O DO SIM, SIE OU SIF. VALIDADE A VENCER DE NO MÍNIMO 3 MESES CONTADOS A PARTIR DA ENTREGA. As licitantes deverão apresentar marcas de com padrão de qualidade ou superior. COM AMOSTRA</t>
  </si>
  <si>
    <t>CARNE BOVINA, CORTE PATINHO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As licitantes deverão apresentar marcas de com padrão de qualidade ou superior.  COM AMOSTRA</t>
  </si>
  <si>
    <t>CARNE SUÍNA, PERNIL SEM OSSO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As licitantes deverão apresentar marcas de com padrão de qualidade ou superior. COM AMOSTRA</t>
  </si>
  <si>
    <t>CEBOLA: CLASSE MÉDIA (4), TIPO ESPECIAL (DE 70 A 90 MM DE DIÂMETRO TRANSVERSAL), PESANDO ENTRE 100 A 200 GRAMAS A UNIDADE, DE ACORDO COM A PORTARIA MA 529 DE 18/03/97. As licitantes deverão apresentar marcas de com padrão de qualidade equivalente ou superior. COM AMOSTRA</t>
  </si>
  <si>
    <t xml:space="preserve">COLORAU (COLORÍFICO): CONDIMENTO EM PÓ, CONTENDO TAIS INGREDIENTES: FUBÁ, EXTRATO DE URUCUM E ÓLEO DE SOJA. EMBALAGEM EM PACOTE PLÁSTICO, RESISTENTE, SELADO, E CONTER NO RÓTULO O NOME DO PRODUTO, PESO LÍQUIDO, INFORMAÇÕES NUTRICIONAIS, INGREDIENTES E INFORMAÇÕES SOBRE O GLÚTEN. EMBALAGEM DE 500G. As licitantes deverão apresentar marcas de com padrão de qualidade equivalente ou superior a essas: Kitano, Pachá. COM AMOSTRA. </t>
  </si>
  <si>
    <t>FARINHA DE MANDIOCA BRANCA TIPO 1 - PCT 1KG. PRAZO DE VALIDADE MÍNIMO DE 6 MESES A PARTIR DATA DE ENTREGA. As licitantes deverão apresentar marcas de com padrão de qualidade equivalente ou superior a essas: Yoki, Pachá. COM AMOSTRA</t>
  </si>
  <si>
    <t>FUBÁ DE MILHO REFINADO ENRIQUECIDO COM FERRO E ACIDO FÓLICO: o produto deverá estar de acordo com a Resolução n. 38 FNDE, PCT 1 KG. PRAZO DE VALIDADE MÍNIMO DE 6 MESES A PARTIR DATA DE ENTREGA. As licitantes deverão apresentar marcas de com padrão de qualidade equivalente ou superior a essas: Yoki, Pachá. COM AMOSTRA</t>
  </si>
  <si>
    <t>FEIJÃO PRETO TIPO 1 PCT DE 1 KG. PRAZO DE VALIDADE MÍNIMO DE 6 MESES A PARTIR DATA DE ENTREGA. As licitantes deverão apresentar marcas de com padrão de qualidade equivalente ou superior a essas: Camil. COM AMOSTRA</t>
  </si>
  <si>
    <t>FIGADO BOVINO EM TIRAS/ISCAS. CARNE EM TIRAS/ISCAS DE APROXIMADAMENTE 2X4CM DE FÍGADO BOVINO CONGELADA PREFERENCIALMENTE PELO PROCESSO DE IQF. PRODUTO CÁRNEO EXTRA LIMPO, SEM APARAS, SEM OSSO, SEM NERVOS, TENDÕES E APONEVROSES PROVENIENTE DE GADO SADIO, ABATIDO SOB FISCALIZAÇÃO EM CONDIÇÕES SANITÁRIAS ADEQUADAS. OBTIDO A PARTIR DO PROCESSAMENTO EM ISCAS/TIRAS DE FÍGADO BOVINO SEGUIDO DE CONGELAMENTO A -18º C. O PRODUTO DEVERÁ SER ELABORADO DE ACORDO COM O REGULAMENTO TÉCNICO PARA CONDIÇÕES HIGIÊNICOSANITÁRIAS E DE BOAS PRÁTICAS DE FABRICAÇÃO PARA ESTABELECIMENTOS ELABORADORES/ INDUSTRIALIZADORES DE ALIMENTOS. PODERÁ APRESENTAR UM ÍNDICE DE ATÉ 10% DE GORDURA E NÃO PODERÁ CONTER ADITIVOS. VALIDADE MINIMA DE 12 MESES. EMBALAGEM PRIMÁRIA: SACOS DE POLIETILENO DE BAIXA DENSIDADE, ATÓXICO, FLEXÍVEL, RESISTENTE, TERMOSSOLDADO, TRANSPARENTE, EMBALADOS À VÁCUO, EM PACOTES COM PESO PADRONIZADO DE 01KG. EMBALAGEM SECUNDÁRIA: CAIXAS DE PAPELÃO PADRONIZADAS. O PRODUTO, O RÓTULO E A EMBALAGEM DEVEM OBEDECER À LEGISLAÇÃO VIGENTE. COM AMOSTRA.</t>
  </si>
  <si>
    <t>IOGURTE NATURAL,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VALIDADE MI?NIMA DE 20 (VINTE) DIAS A PARTIR DA DATA DA ENTREGA. (NA?O BEBIDA LA?CTEA). As licitantes deverão apresentar marcas de com padrão de qualidade equivalente ou superior a essa: Vigor COM AMOSTRA</t>
  </si>
  <si>
    <t>GRF</t>
  </si>
  <si>
    <t>LEITE INTEGRAL UHT: embalagem (caixinha), com 1litro, devendo apresentar na embalagem a composição, informação nutricional e prazo de validade mínima de 6 meses a partir da entrega, sendo composto por 3,0% de gorduras totais, 2,0% de gorduras saturadas, 3,0% de proteínas e 4,5% de carboidratos. cada 100g do produto contém cerca de 58 kcal. Estabilizantes trifosfato de sódio, citrato de sódio, monofosfato de sódio e difosfato de sódio. Alérgicos: contém leite. contém lactose. Devendo ter boa solubilidade, acondicionado na embalagem original do fabricante, registro no Ministério da Agricultura - Serviço de Inspeção Federal (SIF) ou Serviço de Inspeção Estadual (SIE). As licitantes deverão apresentar marcas de com padrão de qualidade equivalente ou superior a essas: Itambé, Porto Alegre. COM AMOSTRA.</t>
  </si>
  <si>
    <t>LEITE DE SOJA, deve conter como principal ingrediente extrato de soja 0% de lactose e 0% colesterol, sendo fonte de proteínas enriquecido com vitaminas e minerais especificação técnica: embalagem tetrapak (caixa) com um litro, e prazo de validade mínimo de 6 meses a partir da entrega, submetidos previamente à homogeneização em diferentes pressões, apto para a alimentação humana, mediante processos tecnológicos adequados, ingredientes: soja sem sabor, elaborado com proteína isolada de soja ou extrato de soja, suplementado com cálcio, vitaminas e minerais, podendo ser utilizado em casos de intolerância à lactose ou alergia à proteína de leite de vaca. Não contém glúten. especificações do produto, informações do fabricante, prazo de validade e lote, registro no Ministério da Agricultura - Serviço de Inspeção Federal (SIF) ou Serviço de Inspeção Estadual (SIE). As licitantes deverão apresentar marcas de com padrão de qualidade equivalente ou superior a essas: Ades, Yoki, Batavo. COM AMOSTRA.</t>
  </si>
  <si>
    <t>LEITE LONGA VIDA UHT, ZERO LACTOSE - especificação técnica: embalagem tetrapak (caixa) com um litro, e com prazo de validade mínimo de 6 meses a partir da entrega, fluido homogênico de cor branca, opaca esterilizado, apto para a alimentação humana, mediante processos tecnológicos adequados, ingredientes: leite semidesnatado, enzima lactase e estabilizantes: trifosfato de sódio, difosfato dissódico, monofosfato monossódico e citrato de sódio. não contém glúten. Especificações do produto, informações do fabricante, prazo de validade e lote, registro no Ministério da Agricultura - Serviço de Inspeção Federal (SIF) ou Serviço de Inspeção Estadual (SIE). As licitantes deverão apresentar marcas de com padrão de qualidade equivalente ou superior a essas: Italac, Molico, Camponesa. COM AMOSTRA.</t>
  </si>
  <si>
    <t>LAT</t>
  </si>
  <si>
    <t>MACARRÃO SEM OVOS TIPO PARAFUSO - MASSA OBTIDA  A PARTIR DA FARINHA E/OU SÊMOLA DE TRIGO ENRIQUECIDO COM Fe E ÁC. FÓLICO E DEMAIS SUBSTÂNCIAS PERMITIDAS, ISENTO DE CORANTES ARTIFICIAIS, SUJIDADES E PARASITAS. EMBALAGEM PRIMÁRIA: PACOTE DE FILME FLEXÍVEL DE 500G. Validade mínima de 10 meses a partir da data de entrega. As licitantes deverão apresentar marcas de com padrão de qualidade equivalente ou superior a essas: Selmi, Vilma, Santa Amália. COM AMOSTRA</t>
  </si>
  <si>
    <t>MACARRÃO PARAFUSO SEM GLÚTEN - MACARRA?O DE ARROZ COM OVOS CORTE PARAFUSO. SEM GLU?TEN - SEM LACTOSE. O PRODUTO DEVERA ESTAR EM CONFORMIDADE COM AS LEIS ESPECIFICAS VIGENTES. ISENTO DE CORANTES ARTIFICIAIS, SUJIDADES E PARASITAS. EMBALAGEM PRIMÁRIA: PACOTE DE FILME FLEXÍVEL DE 500G. VALIDADE MI?NIMA DE 10 MESES A PARTIR DA DATA DE ENTREGA. As licitantes deverão apresentar marcas de com padrão de qualidade equivalente ou superior a essas: Selmi, Vilma, Santa Amália. COM AMOSTRA</t>
  </si>
  <si>
    <t>MACARRÃO COM OVOS, FORMATO DE LETRAS DO ALFABETO, PCT DE 500G. As licitantes deverão apresentar marcas de com padrão de qualidade equivalente ou superior a essas: Santa Amália. COM AMOSTRA</t>
  </si>
  <si>
    <t>MAÇÃ NACIONAL IN NATURA EXTRA, SEM APRESENTAR AVARIAS DE CASCA, PROCEDENTE DE ESPÉCIE GENUÍNA E SÃ, FRESCA, COM GRAU DE MATURAÇÃO ADEQUADO PARA O CONSUMO, SEM APRESENTAR AVARIAS DE CASCA. ISENTO DE LESÕES DE ORIGEM FÍSICA, MECÂNICA OU BIOLÓGICA MATÉRIA TERROSA, SUJIDADES OU CORPOS ESTRANHOS ADERIDOS À SUPERFÍCIE EXTERNA, LIVRE DE ENFERMIDADES, INSETOS, PARASITAS E LARVAS. As licitantes deverão apresentar marcas de com padrão de qualidade ou superior.  COM AMOSTRA</t>
  </si>
  <si>
    <t>MAMÃO FORMOSA MÉDIO AMADURECIMENTO, ÍNTEGROS, FIRME, SEM APRESENTAR AMASSADOS E SEM MANCHAS. As licitantes deverão apresentar marcas de com padrão de qualidade ou superior. COM AMOSTRA</t>
  </si>
  <si>
    <t>MANTEIGA COM SAL, DERIVADA DE LEITE BOVINO, COM CERTIFICADO DE VIGILÂNCIA SANITÁRIA, DE 1ª QUALIDADE. ACONDICIONADA EM EMBALAGEM PRÓPRIA DE 500G, RESISTENTE E ATÓXICA, CONTENDO RÓTULO COM INFORMAÇÕES NUTRICIONAIS, LOTE, INGREDIENTES, PROCEDÊNCIA, DATA DE FABRICAÇÃO E VALIDADE. As licitantes deverão apresentar marcas de com padrão de qualidade equivalente ou superior a essas: Itambé, CritauLat, Cotochés. COM AMOSTRA</t>
  </si>
  <si>
    <t>PT</t>
  </si>
  <si>
    <t>MELÃO, 1ª QUALIDADE, REDONDO, CASCA LISA, GRAÚDO, LIVRE DE SUJIDADES, PARASITAS E LARVAS, TAMANHO E COLORAÇÃO UNIFORMES DESENVOLVIDA E MADURA, COM POLPA FIRME E INTACTA. COM AMOSTRA.</t>
  </si>
  <si>
    <t>ÓLEO DE SOJA FRASCO 900 ML. PRAZO DE VALIDADE MÍNIMO DE 6 MESES A PARTIR DATA DE ENTREGA. As licitantes deverão apresentar marcas de com padrão de qualidade equivalente ou superior a essas: Soya, Veleiro, Liza. COM AMOSTRA</t>
  </si>
  <si>
    <t>FRA</t>
  </si>
  <si>
    <t>PAO DE FORMA FATIADO. UNIDADE DE 500G. FRESCO, MACIO, SEM PRESENÇA DE SUJIDADES. NÃO DEVE SER EMBALADO QUENTE. EMBALAGEM PLÁSTICA ATÓXICA, COM IDENTIFICAÇÃO DO PRODUTO, RÓTULO COM INGREDIENTES, VALOR NUTRICIONAL, PESO, FABRICANTE, DATA DE FABRICAÇÃO, VALIDADE E REGISTRO. FEITO NO DIA DA ENTREGA/ VALIDADE MI?NIMA DE 5 DIAS A CONTAR DA ENTREGA. As licitantes deverão apresentar marcas de com padrão de qualidade equivalente ou superior a essas: Panco, Visconti, Plus Vita, Seven Boys. COM AMOSTRA</t>
  </si>
  <si>
    <t>PÃO DE FORMA INTEGRAL, fatiado, verticalmente, isento de gordura trans. Acondicionado em pacotes com aproximadamente 380 a 500 gramas, fatiado verticalmente com aproximadamente 50 gramas em cada 2,5 fatias, com valor de 3g de fibra mínimo a cada 50g e valor calórico máximo 120 kcal em 50 g, com validade de no mínimo 10 dias após a entrega. As licitantes deverão apresentar marcas de com padrão de qualidade equivalente ou superior a essas: Nutrella, Visconti, Pullman. COM AMOSTRA</t>
  </si>
  <si>
    <t>PEITO DE FRANGO CONGELADO IQF, SEM OSSO. EMBALADOS EM SACOS PLÁSTICOS A VÁCUO, DEVERÁ CONSTAR DATA DE FABRICAÇÃO, PRAZO DE VALIDADE, NÚMERO DO REGISTRO NO MINISTÉRIO DA AGRICULTURA/DIPOA E CARIMBO DE INSPEÇÃO DO SIM, SIE OU SIF, N° DO LOTE, DATA DE VALIDADE DE NO MÍNIMO TRÊS MESES A CONTAR DA DATA DE ENTREGA DA MERCADORIA, PACOTES DE 01 KG. As licitantes deverão apresentar marcas de com padrão de qualidade equivalente ou superior a essas: Pif Paf, Seara. COM AMOSTRA</t>
  </si>
  <si>
    <t>PÊRA D´ÁGUA, IN NATURA, DE 1ª QUALIDADE - SEMI MADURA, CONSISTÊNCIA FIRME, TAMANHO MÉDIO A GRANDE, CASCA LIVRE DE FUNGOS. DEVEM ESTAR ÍNTEGRAS, SEM TRAÇO DE DESCOLORAÇÃO OU MANCHAS. As licitantes deverão apresentar marcas de com padrão de qualidade ou superior. COM AMOSTRA</t>
  </si>
  <si>
    <t>SAL REFINADO IODADO PCT 1 KG. PRAZO DE VALIDADE MÍNIMO DE 6 MESES A PARTIR DATA DE ENTREGA. As licitantes deverão apresentar marcas de com padrão de qualidade equivalente ou superior a essas: Globo, Cisne. COM AMOSTRA</t>
  </si>
  <si>
    <t>VINAGRE DE ÁLCOOL. FRASCO 750 ML. PRAZO DE VALIDADE MÍNIMO DE 6 MESES A PARTIR DATA DE ENTREGA. As licitantes deverão apresentar marcas de com padrão de qualidade equivalente ou superior a essas: Toscano, Castelo. COM AMOSTRA</t>
  </si>
  <si>
    <t>LEITE EM PÓ INTEGRAL INSTANTÂNEO ENRIQUECIDO COM VITAMINAS A, C, D e FERRO, LATA DE 380G. PRAZO DE VALIDADE MÍNIMO DE 6 MESES A PARTIR DATA DE ENTREGA. COM AMOSTRA</t>
  </si>
  <si>
    <t>PREGÃO ELETRÔNICO Nº 004/2025</t>
  </si>
  <si>
    <t>Abertura das Propostas: 06/02/2025,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</si>
</sst>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267560</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4997726"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3806/24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65"/>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3" width="8.28515625"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9" t="s">
        <v>36</v>
      </c>
      <c r="B2" s="69"/>
      <c r="C2" s="69"/>
      <c r="D2" s="69"/>
      <c r="E2" s="69"/>
      <c r="F2" s="69"/>
      <c r="G2" s="69"/>
    </row>
    <row r="3" spans="1:11" x14ac:dyDescent="0.2">
      <c r="A3" s="69" t="str">
        <f>UPPER(Dados!B1&amp;"  -  "&amp;Dados!B4)</f>
        <v>PREGÃO ELETRÔNICO Nº 004/2025  -  ABERTURA DAS PROPOSTAS: 06/02/2025, ÀS 09:00HS</v>
      </c>
      <c r="B3" s="69"/>
      <c r="C3" s="69"/>
      <c r="D3" s="69"/>
      <c r="E3" s="69"/>
      <c r="F3" s="69"/>
      <c r="G3" s="69"/>
    </row>
    <row r="4" spans="1:11" x14ac:dyDescent="0.2">
      <c r="A4" s="70" t="str">
        <f>Dados!B3</f>
        <v>AQUISIÇÃO DE GÊNEROS ALIMENTÍCIOS (MERENDA ESCOLAR)</v>
      </c>
      <c r="B4" s="70"/>
      <c r="C4" s="70"/>
      <c r="D4" s="70"/>
      <c r="E4" s="70"/>
      <c r="F4" s="70"/>
      <c r="G4" s="70"/>
    </row>
    <row r="5" spans="1:11" x14ac:dyDescent="0.2">
      <c r="A5" s="69" t="str">
        <f>Dados!B2</f>
        <v>PROCESSO ADMINISTRATIVO N° 3806/2024 de 25/10/2024</v>
      </c>
      <c r="B5" s="69"/>
      <c r="C5" s="69"/>
      <c r="D5" s="69"/>
      <c r="E5" s="69"/>
      <c r="F5" s="69"/>
      <c r="G5" s="69"/>
    </row>
    <row r="6" spans="1:11" x14ac:dyDescent="0.2">
      <c r="A6" s="50" t="str">
        <f>Dados!B7</f>
        <v>MENOR PREÇO POR ITEM</v>
      </c>
      <c r="B6" s="50"/>
      <c r="C6" s="67" t="s">
        <v>28</v>
      </c>
      <c r="D6" s="67"/>
      <c r="E6" s="68">
        <f>Dados!B8</f>
        <v>1718101.76</v>
      </c>
      <c r="F6" s="68"/>
      <c r="G6" s="50"/>
    </row>
    <row r="7" spans="1:11" ht="2.25" customHeight="1" x14ac:dyDescent="0.2">
      <c r="A7" s="6"/>
      <c r="B7" s="6"/>
      <c r="C7" s="6"/>
      <c r="D7" s="6"/>
      <c r="E7" s="14"/>
      <c r="F7" s="14"/>
      <c r="G7" s="10"/>
    </row>
    <row r="8" spans="1:11" s="8" customFormat="1" ht="12" customHeight="1" x14ac:dyDescent="0.2">
      <c r="A8" s="15" t="s">
        <v>0</v>
      </c>
      <c r="B8" s="60"/>
      <c r="C8" s="60"/>
      <c r="D8" s="60"/>
      <c r="E8" s="60"/>
      <c r="F8" s="60"/>
      <c r="G8" s="60"/>
      <c r="H8" s="40"/>
    </row>
    <row r="9" spans="1:11" s="8" customFormat="1" ht="12" customHeight="1" x14ac:dyDescent="0.2">
      <c r="A9" s="15" t="s">
        <v>1</v>
      </c>
      <c r="B9" s="61"/>
      <c r="C9" s="61"/>
      <c r="D9" s="61"/>
      <c r="E9" s="61"/>
      <c r="F9" s="61"/>
      <c r="G9" s="61"/>
      <c r="H9" s="40"/>
    </row>
    <row r="10" spans="1:11" s="8" customFormat="1" ht="12" customHeight="1" x14ac:dyDescent="0.2">
      <c r="A10" s="15" t="s">
        <v>2</v>
      </c>
      <c r="B10" s="57"/>
      <c r="C10" s="26" t="s">
        <v>8</v>
      </c>
      <c r="D10" s="66"/>
      <c r="E10" s="66"/>
      <c r="F10" s="66"/>
      <c r="G10" s="66"/>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45" x14ac:dyDescent="0.2">
      <c r="A13" s="33">
        <v>1</v>
      </c>
      <c r="B13" s="31" t="s">
        <v>52</v>
      </c>
      <c r="C13" s="34" t="s">
        <v>37</v>
      </c>
      <c r="D13" s="47">
        <v>222</v>
      </c>
      <c r="E13" s="49">
        <v>5.22</v>
      </c>
      <c r="F13" s="56"/>
      <c r="G13" s="35" t="str">
        <f>IF(F13="","",IF(ISTEXT(F13),"NC",F13*D13))</f>
        <v/>
      </c>
      <c r="H13" s="40"/>
      <c r="K13" s="7"/>
    </row>
    <row r="14" spans="1:11" s="8" customFormat="1" ht="45" x14ac:dyDescent="0.2">
      <c r="A14" s="33">
        <v>2</v>
      </c>
      <c r="B14" s="31" t="s">
        <v>53</v>
      </c>
      <c r="C14" s="34" t="s">
        <v>41</v>
      </c>
      <c r="D14" s="47">
        <v>1026</v>
      </c>
      <c r="E14" s="49">
        <v>19.91</v>
      </c>
      <c r="F14" s="56"/>
      <c r="G14" s="35" t="str">
        <f t="shared" ref="G14:G55" si="0">IF(F14="","",IF(ISTEXT(F14),"NC",F14*D14))</f>
        <v/>
      </c>
      <c r="H14" s="40"/>
      <c r="K14" s="7"/>
    </row>
    <row r="15" spans="1:11" s="8" customFormat="1" ht="78.75" x14ac:dyDescent="0.2">
      <c r="A15" s="33">
        <v>3</v>
      </c>
      <c r="B15" s="31" t="s">
        <v>54</v>
      </c>
      <c r="C15" s="34" t="s">
        <v>37</v>
      </c>
      <c r="D15" s="47">
        <v>2038</v>
      </c>
      <c r="E15" s="49">
        <v>25.42</v>
      </c>
      <c r="F15" s="56"/>
      <c r="G15" s="35" t="str">
        <f t="shared" si="0"/>
        <v/>
      </c>
      <c r="H15" s="40"/>
      <c r="K15" s="7"/>
    </row>
    <row r="16" spans="1:11" s="8" customFormat="1" ht="101.25" x14ac:dyDescent="0.2">
      <c r="A16" s="33">
        <v>4</v>
      </c>
      <c r="B16" s="31" t="s">
        <v>55</v>
      </c>
      <c r="C16" s="34" t="s">
        <v>40</v>
      </c>
      <c r="D16" s="47">
        <v>200</v>
      </c>
      <c r="E16" s="49">
        <v>7.71</v>
      </c>
      <c r="F16" s="56"/>
      <c r="G16" s="35" t="str">
        <f t="shared" si="0"/>
        <v/>
      </c>
      <c r="H16" s="40"/>
      <c r="K16" s="7"/>
    </row>
    <row r="17" spans="1:11" s="8" customFormat="1" ht="45" x14ac:dyDescent="0.2">
      <c r="A17" s="33">
        <v>5</v>
      </c>
      <c r="B17" s="31" t="s">
        <v>56</v>
      </c>
      <c r="C17" s="34" t="s">
        <v>41</v>
      </c>
      <c r="D17" s="47">
        <v>2652</v>
      </c>
      <c r="E17" s="49">
        <v>30.61</v>
      </c>
      <c r="F17" s="56"/>
      <c r="G17" s="35" t="str">
        <f t="shared" si="0"/>
        <v/>
      </c>
      <c r="H17" s="40"/>
      <c r="K17" s="7"/>
    </row>
    <row r="18" spans="1:11" s="8" customFormat="1" ht="180" x14ac:dyDescent="0.2">
      <c r="A18" s="33">
        <v>6</v>
      </c>
      <c r="B18" s="31" t="s">
        <v>57</v>
      </c>
      <c r="C18" s="34" t="s">
        <v>40</v>
      </c>
      <c r="D18" s="47">
        <v>1000</v>
      </c>
      <c r="E18" s="49">
        <v>6.62</v>
      </c>
      <c r="F18" s="56"/>
      <c r="G18" s="35" t="str">
        <f t="shared" si="0"/>
        <v/>
      </c>
      <c r="H18" s="40"/>
      <c r="K18" s="7"/>
    </row>
    <row r="19" spans="1:11" s="8" customFormat="1" ht="67.5" x14ac:dyDescent="0.2">
      <c r="A19" s="33">
        <v>7</v>
      </c>
      <c r="B19" s="31" t="s">
        <v>58</v>
      </c>
      <c r="C19" s="34" t="s">
        <v>59</v>
      </c>
      <c r="D19" s="47">
        <v>477</v>
      </c>
      <c r="E19" s="49">
        <v>37.1</v>
      </c>
      <c r="F19" s="56"/>
      <c r="G19" s="35" t="str">
        <f t="shared" si="0"/>
        <v/>
      </c>
      <c r="H19" s="40"/>
      <c r="K19" s="7"/>
    </row>
    <row r="20" spans="1:11" s="8" customFormat="1" ht="191.25" x14ac:dyDescent="0.2">
      <c r="A20" s="33">
        <v>8</v>
      </c>
      <c r="B20" s="31" t="s">
        <v>60</v>
      </c>
      <c r="C20" s="34" t="s">
        <v>41</v>
      </c>
      <c r="D20" s="47">
        <v>1764</v>
      </c>
      <c r="E20" s="49">
        <v>41.42</v>
      </c>
      <c r="F20" s="56"/>
      <c r="G20" s="35" t="str">
        <f t="shared" si="0"/>
        <v/>
      </c>
      <c r="H20" s="40"/>
      <c r="K20" s="7"/>
    </row>
    <row r="21" spans="1:11" s="8" customFormat="1" ht="56.25" x14ac:dyDescent="0.2">
      <c r="A21" s="33">
        <v>9</v>
      </c>
      <c r="B21" s="31" t="s">
        <v>61</v>
      </c>
      <c r="C21" s="34" t="s">
        <v>41</v>
      </c>
      <c r="D21" s="47">
        <v>2411</v>
      </c>
      <c r="E21" s="49">
        <v>4.67</v>
      </c>
      <c r="F21" s="56"/>
      <c r="G21" s="35" t="str">
        <f t="shared" si="0"/>
        <v/>
      </c>
      <c r="H21" s="40"/>
      <c r="K21" s="7"/>
    </row>
    <row r="22" spans="1:11" s="8" customFormat="1" ht="56.25" x14ac:dyDescent="0.2">
      <c r="A22" s="33">
        <v>10</v>
      </c>
      <c r="B22" s="31" t="s">
        <v>62</v>
      </c>
      <c r="C22" s="34" t="s">
        <v>41</v>
      </c>
      <c r="D22" s="47">
        <v>2411</v>
      </c>
      <c r="E22" s="49">
        <v>4.76</v>
      </c>
      <c r="F22" s="56"/>
      <c r="G22" s="35" t="str">
        <f t="shared" si="0"/>
        <v/>
      </c>
      <c r="H22" s="40"/>
      <c r="K22" s="7"/>
    </row>
    <row r="23" spans="1:11" s="8" customFormat="1" ht="56.25" x14ac:dyDescent="0.2">
      <c r="A23" s="33">
        <v>11</v>
      </c>
      <c r="B23" s="31" t="s">
        <v>63</v>
      </c>
      <c r="C23" s="34" t="s">
        <v>41</v>
      </c>
      <c r="D23" s="47">
        <v>2411</v>
      </c>
      <c r="E23" s="49">
        <v>4.47</v>
      </c>
      <c r="F23" s="56"/>
      <c r="G23" s="35" t="str">
        <f t="shared" si="0"/>
        <v/>
      </c>
      <c r="H23" s="40"/>
      <c r="K23" s="7"/>
    </row>
    <row r="24" spans="1:11" s="8" customFormat="1" ht="67.5" x14ac:dyDescent="0.2">
      <c r="A24" s="33">
        <v>12</v>
      </c>
      <c r="B24" s="31" t="s">
        <v>64</v>
      </c>
      <c r="C24" s="34" t="s">
        <v>41</v>
      </c>
      <c r="D24" s="47">
        <v>2960</v>
      </c>
      <c r="E24" s="49">
        <v>4.29</v>
      </c>
      <c r="F24" s="56"/>
      <c r="G24" s="35" t="str">
        <f t="shared" si="0"/>
        <v/>
      </c>
      <c r="H24" s="40"/>
      <c r="K24" s="7"/>
    </row>
    <row r="25" spans="1:11" s="8" customFormat="1" ht="56.25" x14ac:dyDescent="0.2">
      <c r="A25" s="33">
        <v>13</v>
      </c>
      <c r="B25" s="31" t="s">
        <v>65</v>
      </c>
      <c r="C25" s="34" t="s">
        <v>41</v>
      </c>
      <c r="D25" s="47">
        <v>2411</v>
      </c>
      <c r="E25" s="49">
        <v>5.1100000000000003</v>
      </c>
      <c r="F25" s="56"/>
      <c r="G25" s="35" t="str">
        <f t="shared" si="0"/>
        <v/>
      </c>
      <c r="H25" s="40"/>
      <c r="K25" s="7"/>
    </row>
    <row r="26" spans="1:11" s="8" customFormat="1" ht="101.25" x14ac:dyDescent="0.2">
      <c r="A26" s="33">
        <v>14</v>
      </c>
      <c r="B26" s="31" t="s">
        <v>66</v>
      </c>
      <c r="C26" s="34" t="s">
        <v>41</v>
      </c>
      <c r="D26" s="47">
        <v>300</v>
      </c>
      <c r="E26" s="49">
        <v>9.59</v>
      </c>
      <c r="F26" s="56"/>
      <c r="G26" s="35" t="str">
        <f t="shared" si="0"/>
        <v/>
      </c>
      <c r="H26" s="40"/>
      <c r="K26" s="7"/>
    </row>
    <row r="27" spans="1:11" s="8" customFormat="1" ht="78.75" x14ac:dyDescent="0.2">
      <c r="A27" s="33">
        <v>15</v>
      </c>
      <c r="B27" s="31" t="s">
        <v>67</v>
      </c>
      <c r="C27" s="34" t="s">
        <v>37</v>
      </c>
      <c r="D27" s="47">
        <v>1874</v>
      </c>
      <c r="E27" s="49">
        <v>7.77</v>
      </c>
      <c r="F27" s="56"/>
      <c r="G27" s="35" t="str">
        <f t="shared" si="0"/>
        <v/>
      </c>
      <c r="H27" s="40"/>
      <c r="K27" s="7"/>
    </row>
    <row r="28" spans="1:11" s="8" customFormat="1" ht="56.25" x14ac:dyDescent="0.2">
      <c r="A28" s="33">
        <v>16</v>
      </c>
      <c r="B28" s="31" t="s">
        <v>68</v>
      </c>
      <c r="C28" s="34" t="s">
        <v>41</v>
      </c>
      <c r="D28" s="47">
        <v>1040</v>
      </c>
      <c r="E28" s="49">
        <v>21.28</v>
      </c>
      <c r="F28" s="56"/>
      <c r="G28" s="35" t="str">
        <f t="shared" si="0"/>
        <v/>
      </c>
      <c r="H28" s="40"/>
      <c r="K28" s="7"/>
    </row>
    <row r="29" spans="1:11" s="8" customFormat="1" ht="45" x14ac:dyDescent="0.2">
      <c r="A29" s="33">
        <v>17</v>
      </c>
      <c r="B29" s="31" t="s">
        <v>69</v>
      </c>
      <c r="C29" s="34" t="s">
        <v>41</v>
      </c>
      <c r="D29" s="47">
        <v>439</v>
      </c>
      <c r="E29" s="49">
        <v>3.83</v>
      </c>
      <c r="F29" s="56"/>
      <c r="G29" s="35" t="str">
        <f t="shared" si="0"/>
        <v/>
      </c>
      <c r="H29" s="40"/>
      <c r="K29" s="7"/>
    </row>
    <row r="30" spans="1:11" s="8" customFormat="1" ht="157.5" x14ac:dyDescent="0.2">
      <c r="A30" s="33">
        <v>18</v>
      </c>
      <c r="B30" s="31" t="s">
        <v>70</v>
      </c>
      <c r="C30" s="34" t="s">
        <v>37</v>
      </c>
      <c r="D30" s="47">
        <v>2978</v>
      </c>
      <c r="E30" s="49">
        <v>38.58</v>
      </c>
      <c r="F30" s="56"/>
      <c r="G30" s="35" t="str">
        <f t="shared" si="0"/>
        <v/>
      </c>
      <c r="H30" s="40"/>
      <c r="K30" s="7"/>
    </row>
    <row r="31" spans="1:11" s="8" customFormat="1" ht="157.5" x14ac:dyDescent="0.2">
      <c r="A31" s="33">
        <v>19</v>
      </c>
      <c r="B31" s="31" t="s">
        <v>71</v>
      </c>
      <c r="C31" s="34" t="s">
        <v>37</v>
      </c>
      <c r="D31" s="47">
        <v>4431</v>
      </c>
      <c r="E31" s="49">
        <v>38.81</v>
      </c>
      <c r="F31" s="56"/>
      <c r="G31" s="35" t="str">
        <f t="shared" si="0"/>
        <v/>
      </c>
      <c r="H31" s="40"/>
      <c r="K31" s="7"/>
    </row>
    <row r="32" spans="1:11" s="8" customFormat="1" ht="157.5" x14ac:dyDescent="0.2">
      <c r="A32" s="33">
        <v>20</v>
      </c>
      <c r="B32" s="31" t="s">
        <v>72</v>
      </c>
      <c r="C32" s="34" t="s">
        <v>37</v>
      </c>
      <c r="D32" s="47">
        <v>5181</v>
      </c>
      <c r="E32" s="49">
        <v>38.69</v>
      </c>
      <c r="F32" s="56"/>
      <c r="G32" s="35" t="str">
        <f t="shared" si="0"/>
        <v/>
      </c>
      <c r="H32" s="40"/>
      <c r="K32" s="7"/>
    </row>
    <row r="33" spans="1:11" s="8" customFormat="1" ht="157.5" x14ac:dyDescent="0.2">
      <c r="A33" s="33">
        <v>21</v>
      </c>
      <c r="B33" s="31" t="s">
        <v>73</v>
      </c>
      <c r="C33" s="34" t="s">
        <v>37</v>
      </c>
      <c r="D33" s="47">
        <v>4752</v>
      </c>
      <c r="E33" s="49">
        <v>21.12</v>
      </c>
      <c r="F33" s="56"/>
      <c r="G33" s="35" t="str">
        <f t="shared" si="0"/>
        <v/>
      </c>
      <c r="H33" s="40"/>
      <c r="K33" s="7"/>
    </row>
    <row r="34" spans="1:11" s="8" customFormat="1" ht="56.25" x14ac:dyDescent="0.2">
      <c r="A34" s="33">
        <v>22</v>
      </c>
      <c r="B34" s="31" t="s">
        <v>74</v>
      </c>
      <c r="C34" s="34" t="s">
        <v>37</v>
      </c>
      <c r="D34" s="47">
        <v>1523</v>
      </c>
      <c r="E34" s="49">
        <v>5.31</v>
      </c>
      <c r="F34" s="56"/>
      <c r="G34" s="35" t="str">
        <f t="shared" si="0"/>
        <v/>
      </c>
      <c r="H34" s="40"/>
      <c r="K34" s="7"/>
    </row>
    <row r="35" spans="1:11" s="8" customFormat="1" ht="90" x14ac:dyDescent="0.2">
      <c r="A35" s="33">
        <v>23</v>
      </c>
      <c r="B35" s="31" t="s">
        <v>75</v>
      </c>
      <c r="C35" s="34" t="s">
        <v>41</v>
      </c>
      <c r="D35" s="47">
        <v>254</v>
      </c>
      <c r="E35" s="49">
        <v>10.18</v>
      </c>
      <c r="F35" s="56"/>
      <c r="G35" s="35" t="str">
        <f t="shared" si="0"/>
        <v/>
      </c>
      <c r="H35" s="40"/>
      <c r="K35" s="7"/>
    </row>
    <row r="36" spans="1:11" s="8" customFormat="1" ht="45" x14ac:dyDescent="0.2">
      <c r="A36" s="33">
        <v>24</v>
      </c>
      <c r="B36" s="31" t="s">
        <v>76</v>
      </c>
      <c r="C36" s="34" t="s">
        <v>41</v>
      </c>
      <c r="D36" s="47">
        <v>1047</v>
      </c>
      <c r="E36" s="49">
        <v>6.95</v>
      </c>
      <c r="F36" s="56"/>
      <c r="G36" s="35" t="str">
        <f t="shared" si="0"/>
        <v/>
      </c>
      <c r="H36" s="40"/>
      <c r="K36" s="7"/>
    </row>
    <row r="37" spans="1:11" s="8" customFormat="1" ht="67.5" x14ac:dyDescent="0.2">
      <c r="A37" s="33">
        <v>25</v>
      </c>
      <c r="B37" s="31" t="s">
        <v>77</v>
      </c>
      <c r="C37" s="34" t="s">
        <v>41</v>
      </c>
      <c r="D37" s="47">
        <v>812</v>
      </c>
      <c r="E37" s="49">
        <v>3.96</v>
      </c>
      <c r="F37" s="56"/>
      <c r="G37" s="35" t="str">
        <f t="shared" si="0"/>
        <v/>
      </c>
      <c r="H37" s="40"/>
      <c r="K37" s="7"/>
    </row>
    <row r="38" spans="1:11" s="8" customFormat="1" ht="45" x14ac:dyDescent="0.2">
      <c r="A38" s="33">
        <v>26</v>
      </c>
      <c r="B38" s="31" t="s">
        <v>78</v>
      </c>
      <c r="C38" s="34" t="s">
        <v>41</v>
      </c>
      <c r="D38" s="47">
        <v>4172</v>
      </c>
      <c r="E38" s="49">
        <v>8.56</v>
      </c>
      <c r="F38" s="56"/>
      <c r="G38" s="35" t="str">
        <f t="shared" si="0"/>
        <v/>
      </c>
      <c r="H38" s="40"/>
      <c r="K38" s="7"/>
    </row>
    <row r="39" spans="1:11" s="8" customFormat="1" ht="225" x14ac:dyDescent="0.2">
      <c r="A39" s="33">
        <v>27</v>
      </c>
      <c r="B39" s="31" t="s">
        <v>79</v>
      </c>
      <c r="C39" s="34" t="s">
        <v>41</v>
      </c>
      <c r="D39" s="47">
        <v>212</v>
      </c>
      <c r="E39" s="49">
        <v>17.96</v>
      </c>
      <c r="F39" s="56"/>
      <c r="G39" s="35" t="str">
        <f t="shared" si="0"/>
        <v/>
      </c>
      <c r="H39" s="40"/>
      <c r="K39" s="7"/>
    </row>
    <row r="40" spans="1:11" s="8" customFormat="1" ht="123.75" x14ac:dyDescent="0.2">
      <c r="A40" s="33">
        <v>28</v>
      </c>
      <c r="B40" s="31" t="s">
        <v>80</v>
      </c>
      <c r="C40" s="34" t="s">
        <v>81</v>
      </c>
      <c r="D40" s="47">
        <v>9104</v>
      </c>
      <c r="E40" s="49">
        <v>11.72</v>
      </c>
      <c r="F40" s="56"/>
      <c r="G40" s="35" t="str">
        <f t="shared" si="0"/>
        <v/>
      </c>
      <c r="H40" s="40"/>
      <c r="K40" s="7"/>
    </row>
    <row r="41" spans="1:11" s="8" customFormat="1" ht="146.25" x14ac:dyDescent="0.2">
      <c r="A41" s="33">
        <v>29</v>
      </c>
      <c r="B41" s="31" t="s">
        <v>82</v>
      </c>
      <c r="C41" s="34" t="s">
        <v>40</v>
      </c>
      <c r="D41" s="47">
        <v>41541</v>
      </c>
      <c r="E41" s="49">
        <v>6.16</v>
      </c>
      <c r="F41" s="56"/>
      <c r="G41" s="35" t="str">
        <f t="shared" si="0"/>
        <v/>
      </c>
      <c r="H41" s="40"/>
      <c r="K41" s="7"/>
    </row>
    <row r="42" spans="1:11" s="8" customFormat="1" ht="168.75" x14ac:dyDescent="0.2">
      <c r="A42" s="33">
        <v>30</v>
      </c>
      <c r="B42" s="31" t="s">
        <v>83</v>
      </c>
      <c r="C42" s="34" t="s">
        <v>40</v>
      </c>
      <c r="D42" s="47">
        <v>445</v>
      </c>
      <c r="E42" s="49">
        <v>7.68</v>
      </c>
      <c r="F42" s="56"/>
      <c r="G42" s="35" t="str">
        <f t="shared" si="0"/>
        <v/>
      </c>
      <c r="H42" s="40"/>
      <c r="K42" s="7"/>
    </row>
    <row r="43" spans="1:11" s="8" customFormat="1" ht="146.25" x14ac:dyDescent="0.2">
      <c r="A43" s="33">
        <v>31</v>
      </c>
      <c r="B43" s="31" t="s">
        <v>84</v>
      </c>
      <c r="C43" s="34" t="s">
        <v>85</v>
      </c>
      <c r="D43" s="47">
        <v>451</v>
      </c>
      <c r="E43" s="49">
        <v>6.98</v>
      </c>
      <c r="F43" s="56"/>
      <c r="G43" s="35" t="str">
        <f t="shared" si="0"/>
        <v/>
      </c>
      <c r="H43" s="40"/>
      <c r="K43" s="7"/>
    </row>
    <row r="44" spans="1:11" s="8" customFormat="1" ht="90" x14ac:dyDescent="0.2">
      <c r="A44" s="33">
        <v>32</v>
      </c>
      <c r="B44" s="31" t="s">
        <v>86</v>
      </c>
      <c r="C44" s="34" t="s">
        <v>41</v>
      </c>
      <c r="D44" s="47">
        <v>2705</v>
      </c>
      <c r="E44" s="49">
        <v>4.41</v>
      </c>
      <c r="F44" s="56"/>
      <c r="G44" s="35" t="str">
        <f t="shared" si="0"/>
        <v/>
      </c>
      <c r="H44" s="40"/>
      <c r="K44" s="7"/>
    </row>
    <row r="45" spans="1:11" s="8" customFormat="1" ht="101.25" x14ac:dyDescent="0.2">
      <c r="A45" s="33">
        <v>33</v>
      </c>
      <c r="B45" s="31" t="s">
        <v>87</v>
      </c>
      <c r="C45" s="34" t="s">
        <v>41</v>
      </c>
      <c r="D45" s="47">
        <v>175</v>
      </c>
      <c r="E45" s="49">
        <v>6.34</v>
      </c>
      <c r="F45" s="56"/>
      <c r="G45" s="35" t="str">
        <f t="shared" si="0"/>
        <v/>
      </c>
      <c r="H45" s="40"/>
      <c r="K45" s="7"/>
    </row>
    <row r="46" spans="1:11" s="8" customFormat="1" ht="45" x14ac:dyDescent="0.2">
      <c r="A46" s="33">
        <v>34</v>
      </c>
      <c r="B46" s="31" t="s">
        <v>88</v>
      </c>
      <c r="C46" s="34" t="s">
        <v>41</v>
      </c>
      <c r="D46" s="47">
        <v>268</v>
      </c>
      <c r="E46" s="49">
        <v>6.26</v>
      </c>
      <c r="F46" s="56"/>
      <c r="G46" s="35" t="str">
        <f t="shared" si="0"/>
        <v/>
      </c>
      <c r="H46" s="40"/>
      <c r="K46" s="7"/>
    </row>
    <row r="47" spans="1:11" s="8" customFormat="1" ht="101.25" x14ac:dyDescent="0.2">
      <c r="A47" s="33">
        <v>35</v>
      </c>
      <c r="B47" s="31" t="s">
        <v>89</v>
      </c>
      <c r="C47" s="34" t="s">
        <v>37</v>
      </c>
      <c r="D47" s="47">
        <v>5491</v>
      </c>
      <c r="E47" s="49">
        <v>9.5</v>
      </c>
      <c r="F47" s="56"/>
      <c r="G47" s="35" t="str">
        <f t="shared" si="0"/>
        <v/>
      </c>
      <c r="H47" s="40"/>
      <c r="K47" s="7"/>
    </row>
    <row r="48" spans="1:11" s="8" customFormat="1" ht="45" x14ac:dyDescent="0.2">
      <c r="A48" s="33">
        <v>36</v>
      </c>
      <c r="B48" s="31" t="s">
        <v>90</v>
      </c>
      <c r="C48" s="34" t="s">
        <v>37</v>
      </c>
      <c r="D48" s="47">
        <v>3967</v>
      </c>
      <c r="E48" s="49">
        <v>7.15</v>
      </c>
      <c r="F48" s="56"/>
      <c r="G48" s="35" t="str">
        <f t="shared" si="0"/>
        <v/>
      </c>
      <c r="H48" s="40"/>
      <c r="K48" s="7"/>
    </row>
    <row r="49" spans="1:11" s="8" customFormat="1" ht="78.75" x14ac:dyDescent="0.2">
      <c r="A49" s="33">
        <v>37</v>
      </c>
      <c r="B49" s="31" t="s">
        <v>91</v>
      </c>
      <c r="C49" s="34" t="s">
        <v>92</v>
      </c>
      <c r="D49" s="47">
        <v>1412</v>
      </c>
      <c r="E49" s="49">
        <v>28.7</v>
      </c>
      <c r="F49" s="56"/>
      <c r="G49" s="35" t="str">
        <f t="shared" si="0"/>
        <v/>
      </c>
      <c r="H49" s="40"/>
      <c r="K49" s="7"/>
    </row>
    <row r="50" spans="1:11" s="8" customFormat="1" ht="45" x14ac:dyDescent="0.2">
      <c r="A50" s="33">
        <v>38</v>
      </c>
      <c r="B50" s="31" t="s">
        <v>93</v>
      </c>
      <c r="C50" s="34" t="s">
        <v>37</v>
      </c>
      <c r="D50" s="47">
        <v>125</v>
      </c>
      <c r="E50" s="49">
        <v>4.76</v>
      </c>
      <c r="F50" s="56"/>
      <c r="G50" s="35" t="str">
        <f t="shared" si="0"/>
        <v/>
      </c>
      <c r="H50" s="40"/>
      <c r="K50" s="7"/>
    </row>
    <row r="51" spans="1:11" s="8" customFormat="1" ht="45" x14ac:dyDescent="0.2">
      <c r="A51" s="33">
        <v>39</v>
      </c>
      <c r="B51" s="31" t="s">
        <v>94</v>
      </c>
      <c r="C51" s="34" t="s">
        <v>95</v>
      </c>
      <c r="D51" s="47">
        <v>4274</v>
      </c>
      <c r="E51" s="49">
        <v>6.99</v>
      </c>
      <c r="F51" s="56"/>
      <c r="G51" s="35" t="str">
        <f t="shared" si="0"/>
        <v/>
      </c>
      <c r="H51" s="40"/>
      <c r="K51" s="7"/>
    </row>
    <row r="52" spans="1:11" s="8" customFormat="1" ht="101.25" x14ac:dyDescent="0.2">
      <c r="A52" s="33">
        <v>40</v>
      </c>
      <c r="B52" s="31" t="s">
        <v>96</v>
      </c>
      <c r="C52" s="34" t="s">
        <v>41</v>
      </c>
      <c r="D52" s="47">
        <v>6682</v>
      </c>
      <c r="E52" s="49">
        <v>8.02</v>
      </c>
      <c r="F52" s="56"/>
      <c r="G52" s="35" t="str">
        <f t="shared" si="0"/>
        <v/>
      </c>
      <c r="H52" s="40"/>
      <c r="K52" s="7"/>
    </row>
    <row r="53" spans="1:11" s="8" customFormat="1" ht="90" x14ac:dyDescent="0.2">
      <c r="A53" s="33">
        <v>41</v>
      </c>
      <c r="B53" s="31" t="s">
        <v>97</v>
      </c>
      <c r="C53" s="34" t="s">
        <v>41</v>
      </c>
      <c r="D53" s="47">
        <v>70</v>
      </c>
      <c r="E53" s="49">
        <v>8.61</v>
      </c>
      <c r="F53" s="56"/>
      <c r="G53" s="35" t="str">
        <f t="shared" si="0"/>
        <v/>
      </c>
      <c r="H53" s="40"/>
      <c r="K53" s="7"/>
    </row>
    <row r="54" spans="1:11" s="8" customFormat="1" ht="101.25" x14ac:dyDescent="0.2">
      <c r="A54" s="33">
        <v>42</v>
      </c>
      <c r="B54" s="31" t="s">
        <v>98</v>
      </c>
      <c r="C54" s="34" t="s">
        <v>37</v>
      </c>
      <c r="D54" s="47">
        <v>5718</v>
      </c>
      <c r="E54" s="49">
        <v>18.940000000000001</v>
      </c>
      <c r="F54" s="56"/>
      <c r="G54" s="35" t="str">
        <f t="shared" si="0"/>
        <v/>
      </c>
      <c r="H54" s="40"/>
      <c r="K54" s="7"/>
    </row>
    <row r="55" spans="1:11" s="8" customFormat="1" ht="56.25" x14ac:dyDescent="0.2">
      <c r="A55" s="33">
        <v>43</v>
      </c>
      <c r="B55" s="31" t="s">
        <v>99</v>
      </c>
      <c r="C55" s="34" t="s">
        <v>37</v>
      </c>
      <c r="D55" s="47">
        <v>519</v>
      </c>
      <c r="E55" s="49">
        <v>11.29</v>
      </c>
      <c r="F55" s="56"/>
      <c r="G55" s="35" t="str">
        <f t="shared" si="0"/>
        <v/>
      </c>
      <c r="H55" s="40"/>
      <c r="K55" s="7"/>
    </row>
    <row r="56" spans="1:11" s="8" customFormat="1" ht="45" x14ac:dyDescent="0.2">
      <c r="A56" s="33">
        <v>44</v>
      </c>
      <c r="B56" s="31" t="s">
        <v>100</v>
      </c>
      <c r="C56" s="34" t="s">
        <v>41</v>
      </c>
      <c r="D56" s="47">
        <v>862</v>
      </c>
      <c r="E56" s="49">
        <v>2.69</v>
      </c>
      <c r="F56" s="56"/>
      <c r="G56" s="35" t="str">
        <f t="shared" ref="G56:G59" si="1">IF(F56="","",IF(ISTEXT(F56),"NC",F56*D56))</f>
        <v/>
      </c>
      <c r="H56" s="40"/>
      <c r="K56" s="7"/>
    </row>
    <row r="57" spans="1:11" s="8" customFormat="1" ht="45" x14ac:dyDescent="0.2">
      <c r="A57" s="33">
        <v>45</v>
      </c>
      <c r="B57" s="31" t="s">
        <v>101</v>
      </c>
      <c r="C57" s="34" t="s">
        <v>59</v>
      </c>
      <c r="D57" s="47">
        <v>147</v>
      </c>
      <c r="E57" s="49">
        <v>3.14</v>
      </c>
      <c r="F57" s="56"/>
      <c r="G57" s="35" t="str">
        <f t="shared" si="1"/>
        <v/>
      </c>
      <c r="H57" s="40"/>
      <c r="K57" s="7"/>
    </row>
    <row r="58" spans="1:11" s="8" customFormat="1" ht="33.75" x14ac:dyDescent="0.2">
      <c r="A58" s="33">
        <v>46</v>
      </c>
      <c r="B58" s="31" t="s">
        <v>102</v>
      </c>
      <c r="C58" s="34" t="s">
        <v>85</v>
      </c>
      <c r="D58" s="47">
        <v>400</v>
      </c>
      <c r="E58" s="49">
        <v>19.510000000000002</v>
      </c>
      <c r="F58" s="56"/>
      <c r="G58" s="35" t="str">
        <f t="shared" si="1"/>
        <v/>
      </c>
      <c r="H58" s="40"/>
      <c r="K58" s="7"/>
    </row>
    <row r="59" spans="1:11" s="8" customFormat="1" ht="11.25" x14ac:dyDescent="0.2">
      <c r="A59" s="33">
        <v>47</v>
      </c>
      <c r="B59" s="31" t="s">
        <v>39</v>
      </c>
      <c r="C59" s="34" t="s">
        <v>81</v>
      </c>
      <c r="D59" s="47">
        <v>251</v>
      </c>
      <c r="E59" s="49">
        <v>8.51</v>
      </c>
      <c r="F59" s="56"/>
      <c r="G59" s="35" t="str">
        <f t="shared" si="1"/>
        <v/>
      </c>
      <c r="H59" s="40"/>
      <c r="K59" s="7"/>
    </row>
    <row r="60" spans="1:11" s="27" customFormat="1" ht="9" x14ac:dyDescent="0.2">
      <c r="A60" s="36"/>
      <c r="E60" s="45"/>
      <c r="F60" s="62" t="s">
        <v>26</v>
      </c>
      <c r="G60" s="63"/>
      <c r="H60" s="41"/>
    </row>
    <row r="61" spans="1:11" ht="14.25" customHeight="1" x14ac:dyDescent="0.2">
      <c r="F61" s="64" t="str">
        <f>IF(SUM(G13:G59)=0,"",SUM(G13:G59))</f>
        <v/>
      </c>
      <c r="G61" s="65"/>
      <c r="H61" s="42"/>
    </row>
    <row r="62" spans="1:11" s="37" customFormat="1" ht="9" x14ac:dyDescent="0.2">
      <c r="A62" s="59" t="str">
        <f>" - "&amp;Dados!B23</f>
        <v xml:space="preserve"> - O objeto será realizado junto às Secretarias obedecendo ao detalhamento na íntegra do termo de referência.</v>
      </c>
      <c r="B62" s="59"/>
      <c r="C62" s="59"/>
      <c r="D62" s="59"/>
      <c r="E62" s="59"/>
      <c r="F62" s="59"/>
      <c r="G62" s="59"/>
      <c r="H62" s="43"/>
    </row>
    <row r="63" spans="1:11" s="37" customFormat="1" ht="21.75" customHeight="1" x14ac:dyDescent="0.2">
      <c r="A63" s="59"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63" s="59"/>
      <c r="C63" s="59"/>
      <c r="D63" s="59"/>
      <c r="E63" s="59"/>
      <c r="F63" s="59"/>
      <c r="G63" s="59"/>
      <c r="H63" s="43"/>
    </row>
    <row r="64" spans="1:11" s="37" customFormat="1" ht="9" x14ac:dyDescent="0.2">
      <c r="A64" s="59" t="str">
        <f>" - "&amp;Dados!B25</f>
        <v xml:space="preserve"> - O pagamento do objeto de que trata o PREGÃO ELETRÔNICO 0XX/2025, será efetuado pela Tesouraria da Prefeitura Municipal de Sumidouro.</v>
      </c>
      <c r="B64" s="59"/>
      <c r="C64" s="59"/>
      <c r="D64" s="59"/>
      <c r="E64" s="59"/>
      <c r="F64" s="59"/>
      <c r="G64" s="59"/>
      <c r="H64" s="43"/>
    </row>
    <row r="65" spans="1:8" s="27" customFormat="1" ht="9" x14ac:dyDescent="0.2">
      <c r="A65" s="59" t="str">
        <f>" - "&amp;Dados!B26</f>
        <v xml:space="preserve"> - Proposta válida por 60 (sessenta) dias</v>
      </c>
      <c r="B65" s="59"/>
      <c r="C65" s="59"/>
      <c r="D65" s="59"/>
      <c r="E65" s="59"/>
      <c r="F65" s="59"/>
      <c r="G65" s="59"/>
      <c r="H65" s="41"/>
    </row>
  </sheetData>
  <autoFilter ref="A12:G65" xr:uid="{00000000-0001-0000-0000-000000000000}"/>
  <mergeCells count="15">
    <mergeCell ref="C6:D6"/>
    <mergeCell ref="E6:F6"/>
    <mergeCell ref="A2:G2"/>
    <mergeCell ref="A3:G3"/>
    <mergeCell ref="A4:G4"/>
    <mergeCell ref="A5:G5"/>
    <mergeCell ref="A62:G62"/>
    <mergeCell ref="A63:G63"/>
    <mergeCell ref="A64:G64"/>
    <mergeCell ref="B8:G8"/>
    <mergeCell ref="A65:G65"/>
    <mergeCell ref="B9:G9"/>
    <mergeCell ref="F60:G60"/>
    <mergeCell ref="F61:G61"/>
    <mergeCell ref="D10:G10"/>
  </mergeCells>
  <phoneticPr fontId="0" type="noConversion"/>
  <conditionalFormatting sqref="B10">
    <cfRule type="cellIs" dxfId="12" priority="12" stopIfTrue="1" operator="equal">
      <formula>$G$1</formula>
    </cfRule>
  </conditionalFormatting>
  <conditionalFormatting sqref="B13:B55">
    <cfRule type="expression" dxfId="11" priority="14" stopIfTrue="1">
      <formula>IF(#REF!=1,IF(#REF!=0,1,0),0)</formula>
    </cfRule>
  </conditionalFormatting>
  <conditionalFormatting sqref="B56:B59">
    <cfRule type="expression" dxfId="10" priority="1" stopIfTrue="1">
      <formula>IF(#REF!=1,IF(#REF!=0,1,0),0)</formula>
    </cfRule>
  </conditionalFormatting>
  <conditionalFormatting sqref="B8:G9">
    <cfRule type="cellIs" dxfId="9" priority="13" stopIfTrue="1" operator="equal">
      <formula>$J$1</formula>
    </cfRule>
  </conditionalFormatting>
  <conditionalFormatting sqref="D13:D59">
    <cfRule type="expression" priority="3" stopIfTrue="1">
      <formula>$A13</formula>
    </cfRule>
  </conditionalFormatting>
  <conditionalFormatting sqref="D10:G10">
    <cfRule type="cellIs" dxfId="8" priority="28" stopIfTrue="1" operator="equal">
      <formula>$E$1</formula>
    </cfRule>
  </conditionalFormatting>
  <conditionalFormatting sqref="F13:F59">
    <cfRule type="cellIs" dxfId="7" priority="2" stopIfTrue="1" operator="equal">
      <formula>""</formula>
    </cfRule>
  </conditionalFormatting>
  <conditionalFormatting sqref="F60">
    <cfRule type="expression" dxfId="6" priority="5" stopIfTrue="1">
      <formula>IF($J60="Empate",IF(H60=1,TRUE(),FALSE()),FALSE())</formula>
    </cfRule>
    <cfRule type="expression" dxfId="5" priority="6" stopIfTrue="1">
      <formula>IF(H60="&gt;",FALSE(),IF(H60&gt;0,TRUE(),FALSE()))</formula>
    </cfRule>
    <cfRule type="expression" dxfId="4" priority="7" stopIfTrue="1">
      <formula>IF(H60="&gt;",TRUE(),FALSE())</formula>
    </cfRule>
  </conditionalFormatting>
  <conditionalFormatting sqref="F61">
    <cfRule type="expression" dxfId="3" priority="8" stopIfTrue="1">
      <formula>IF($J60="OK",IF(H60=1,TRUE(),FALSE()),FALSE())</formula>
    </cfRule>
    <cfRule type="expression" dxfId="2" priority="9" stopIfTrue="1">
      <formula>IF($J60="Empate",IF(H60=1,TRUE(),FALSE()),FALSE())</formula>
    </cfRule>
    <cfRule type="expression" dxfId="1" priority="10" stopIfTrue="1">
      <formula>IF($J60="Empate",IF(H60=2,TRUE(),FALSE()),FALSE())</formula>
    </cfRule>
  </conditionalFormatting>
  <conditionalFormatting sqref="G13:G59">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0"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103</v>
      </c>
      <c r="E1" s="4"/>
      <c r="F1" s="4"/>
      <c r="G1" s="4"/>
    </row>
    <row r="2" spans="1:7" x14ac:dyDescent="0.2">
      <c r="A2" s="16" t="s">
        <v>10</v>
      </c>
      <c r="B2" s="54" t="s">
        <v>48</v>
      </c>
      <c r="E2" s="4"/>
      <c r="F2" s="4"/>
      <c r="G2" s="4"/>
    </row>
    <row r="3" spans="1:7" x14ac:dyDescent="0.2">
      <c r="A3" s="16" t="s">
        <v>11</v>
      </c>
      <c r="B3" s="54" t="s">
        <v>42</v>
      </c>
      <c r="C3" s="5"/>
      <c r="E3" s="52"/>
      <c r="F3" s="4"/>
      <c r="G3" s="4"/>
    </row>
    <row r="4" spans="1:7" x14ac:dyDescent="0.2">
      <c r="A4" s="16" t="s">
        <v>12</v>
      </c>
      <c r="B4" s="54" t="s">
        <v>104</v>
      </c>
      <c r="C4" s="5"/>
      <c r="E4" s="52"/>
      <c r="F4" s="4"/>
      <c r="G4" s="4"/>
    </row>
    <row r="5" spans="1:7" x14ac:dyDescent="0.2">
      <c r="A5" s="16" t="s">
        <v>13</v>
      </c>
      <c r="B5" s="54" t="s">
        <v>49</v>
      </c>
      <c r="C5" s="5"/>
      <c r="E5" s="52"/>
      <c r="F5" s="4"/>
      <c r="G5" s="4"/>
    </row>
    <row r="6" spans="1:7" x14ac:dyDescent="0.2">
      <c r="A6" s="16" t="s">
        <v>30</v>
      </c>
      <c r="B6" s="55" t="s">
        <v>50</v>
      </c>
      <c r="C6" s="5"/>
      <c r="E6" s="52"/>
      <c r="F6" s="4"/>
      <c r="G6" s="4"/>
    </row>
    <row r="7" spans="1:7" x14ac:dyDescent="0.2">
      <c r="A7" s="16" t="s">
        <v>14</v>
      </c>
      <c r="B7" s="5" t="s">
        <v>29</v>
      </c>
      <c r="C7" s="5"/>
      <c r="E7" s="52"/>
      <c r="F7" s="4"/>
      <c r="G7" s="4"/>
    </row>
    <row r="8" spans="1:7" x14ac:dyDescent="0.2">
      <c r="A8" s="25" t="s">
        <v>22</v>
      </c>
      <c r="B8" s="46">
        <v>1718101.76</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43</v>
      </c>
      <c r="C17" s="24" t="s">
        <v>44</v>
      </c>
      <c r="D17" s="24" t="s">
        <v>45</v>
      </c>
      <c r="E17" s="24" t="s">
        <v>46</v>
      </c>
      <c r="F17" s="24"/>
      <c r="G17" s="24"/>
      <c r="H17" s="24"/>
      <c r="I17" s="24"/>
      <c r="J17" s="24"/>
      <c r="K17" s="24"/>
      <c r="L17" s="24"/>
      <c r="M17" s="24"/>
    </row>
    <row r="18" spans="1:256" s="23" customFormat="1" x14ac:dyDescent="0.2">
      <c r="A18" s="22" t="s">
        <v>21</v>
      </c>
      <c r="B18" s="12"/>
      <c r="C18" s="55"/>
      <c r="D18" s="12"/>
      <c r="E18" s="55"/>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38</v>
      </c>
      <c r="E23" s="4"/>
      <c r="F23" s="4"/>
      <c r="G23" s="51"/>
    </row>
    <row r="24" spans="1:256" ht="63.75" x14ac:dyDescent="0.2">
      <c r="A24" s="20" t="s">
        <v>16</v>
      </c>
      <c r="B24" s="12" t="s">
        <v>35</v>
      </c>
      <c r="E24" s="4"/>
      <c r="F24" s="4"/>
      <c r="G24" s="51"/>
    </row>
    <row r="25" spans="1:256" ht="38.25" x14ac:dyDescent="0.2">
      <c r="A25" s="20" t="s">
        <v>17</v>
      </c>
      <c r="B25" s="55" t="s">
        <v>51</v>
      </c>
      <c r="C25" s="9"/>
      <c r="E25" s="4"/>
      <c r="F25" s="4"/>
      <c r="G25" s="51"/>
    </row>
    <row r="26" spans="1:256" ht="25.5" x14ac:dyDescent="0.2">
      <c r="A26" s="20" t="s">
        <v>18</v>
      </c>
      <c r="B26" s="21" t="s">
        <v>27</v>
      </c>
      <c r="E26" s="4"/>
      <c r="F26" s="4"/>
      <c r="G26" s="51"/>
    </row>
    <row r="27" spans="1:256" x14ac:dyDescent="0.2">
      <c r="A27" s="20" t="s">
        <v>31</v>
      </c>
      <c r="B27" s="58" t="s">
        <v>47</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2025-01-22T15:00:02Z</cp:lastPrinted>
  <dcterms:created xsi:type="dcterms:W3CDTF">2006-04-18T17:38:46Z</dcterms:created>
  <dcterms:modified xsi:type="dcterms:W3CDTF">2025-01-24T13:46:44Z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